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xl/revisions/userNames.xml" ContentType="application/vnd.openxmlformats-officedocument.spreadsheetml.userNam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revisions/revisionHeaders.xml" ContentType="application/vnd.openxmlformats-officedocument.spreadsheetml.revisionHeaders+xml"/>
  <Override PartName="/xl/revisions/revisionLog8.xml" ContentType="application/vnd.openxmlformats-officedocument.spreadsheetml.revisionLog+xml"/>
  <Override PartName="/xl/revisions/revisionLog1.xml" ContentType="application/vnd.openxmlformats-officedocument.spreadsheetml.revisionLog+xml"/>
  <Override PartName="/xl/revisions/revisionLog7.xml" ContentType="application/vnd.openxmlformats-officedocument.spreadsheetml.revisionLog+xml"/>
  <Override PartName="/xl/revisions/revisionLog12.xml" ContentType="application/vnd.openxmlformats-officedocument.spreadsheetml.revisionLog+xml"/>
  <Override PartName="/xl/revisions/revisionLog11.xml" ContentType="application/vnd.openxmlformats-officedocument.spreadsheetml.revisionLog+xml"/>
  <Override PartName="/xl/revisions/revisionLog6.xml" ContentType="application/vnd.openxmlformats-officedocument.spreadsheetml.revisionLog+xml"/>
  <Override PartName="/xl/revisions/revisionLog5.xml" ContentType="application/vnd.openxmlformats-officedocument.spreadsheetml.revisionLog+xml"/>
  <Override PartName="/xl/revisions/revisionLog3.xml" ContentType="application/vnd.openxmlformats-officedocument.spreadsheetml.revisionLog+xml"/>
  <Override PartName="/xl/revisions/revisionLog10.xml" ContentType="application/vnd.openxmlformats-officedocument.spreadsheetml.revisionLog+xml"/>
  <Override PartName="/xl/revisions/revisionLog9.xml" ContentType="application/vnd.openxmlformats-officedocument.spreadsheetml.revisionLog+xml"/>
  <Override PartName="/xl/revisions/revisionLog2.xml" ContentType="application/vnd.openxmlformats-officedocument.spreadsheetml.revisionLog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. Закупки 2016-2017-2018\, 2024 год\111501 ЗК МСП (АЭС) работа  11.03.24\"/>
    </mc:Choice>
  </mc:AlternateContent>
  <bookViews>
    <workbookView xWindow="0" yWindow="0" windowWidth="16380" windowHeight="8190" tabRatio="500"/>
  </bookViews>
  <sheets>
    <sheet name="Структура НМЦ и форма КП" sheetId="1" r:id="rId1"/>
  </sheets>
  <externalReferences>
    <externalReference r:id="rId2"/>
  </externalReferences>
  <definedNames>
    <definedName name="СпособЗакупки">[1]ПП925!$B$7</definedName>
  </definedNames>
  <calcPr calcId="162913"/>
  <customWorkbookViews>
    <customWorkbookView name="Ирдуганова Ирина Николаевна - Личное представление" guid="{5AE9BFE7-DFF4-421E-88D0-FB861FBAC5A7}" mergeInterval="0" personalView="1" xWindow="899" yWindow="104" windowWidth="1985" windowHeight="1313" tabRatio="500" activeSheetId="1" showComments="commIndAndComment"/>
  </customWorkbookViews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Q13" i="1" l="1"/>
  <c r="Q9" i="1"/>
  <c r="Q15" i="1" s="1"/>
  <c r="M13" i="1"/>
  <c r="M12" i="1"/>
  <c r="Q12" i="1"/>
  <c r="N13" i="1"/>
  <c r="N12" i="1"/>
  <c r="N9" i="1"/>
  <c r="G15" i="1"/>
  <c r="G9" i="1"/>
  <c r="E9" i="1"/>
  <c r="G13" i="1"/>
  <c r="G12" i="1"/>
  <c r="J10" i="1" l="1"/>
  <c r="J11" i="1"/>
  <c r="J12" i="1"/>
  <c r="J13" i="1"/>
  <c r="J14" i="1"/>
  <c r="I10" i="1"/>
  <c r="P9" i="1"/>
  <c r="M9" i="1"/>
  <c r="J9" i="1"/>
  <c r="I9" i="1"/>
  <c r="G16" i="1" l="1"/>
  <c r="G17" i="1" s="1"/>
  <c r="Q16" i="1"/>
  <c r="Q17" i="1" s="1"/>
</calcChain>
</file>

<file path=xl/sharedStrings.xml><?xml version="1.0" encoding="utf-8"?>
<sst xmlns="http://schemas.openxmlformats.org/spreadsheetml/2006/main" count="56" uniqueCount="36">
  <si>
    <t>Приложение к Документации о закупке – Структура НМЦ (в т.ч. форма Коммерческого предложения)</t>
  </si>
  <si>
    <r>
      <rPr>
        <b/>
        <sz val="12"/>
        <color rgb="FF002060"/>
        <rFont val="Calibri"/>
        <family val="2"/>
      </rPr>
      <t>Начальная (максимальная) цена Договора / цена лота:</t>
    </r>
    <r>
      <rPr>
        <sz val="12"/>
        <color rgb="FF002060"/>
        <rFont val="Calibri"/>
        <family val="2"/>
      </rPr>
      <t xml:space="preserve"> </t>
    </r>
  </si>
  <si>
    <t>руб. (без учета НДС)</t>
  </si>
  <si>
    <t xml:space="preserve">Форма Коммерческого предложения Участника </t>
  </si>
  <si>
    <t>Приложение 1 к письму о подаче оферты
от «____» _____________ г. №__________</t>
  </si>
  <si>
    <t>Наименование и ИНН Участника: _________________________________</t>
  </si>
  <si>
    <t xml:space="preserve">Структура НМЦ </t>
  </si>
  <si>
    <t>КОММЕРЧЕСКОЕ ПРЕДЛОЖЕНИЕ</t>
  </si>
  <si>
    <t>№ п/п</t>
  </si>
  <si>
    <t>Наименование продукции (товары / работы / услуги), являющейся предметом закупки</t>
  </si>
  <si>
    <t>Ед. 
изм.</t>
  </si>
  <si>
    <t>НМЦ единицы продукции
(руб. без НДС)</t>
  </si>
  <si>
    <t>Кол-во</t>
  </si>
  <si>
    <t>НМЦ по позиции продукции
(руб. без НДС)</t>
  </si>
  <si>
    <t>Наименование предлагаемой продукции (товары, работы, услуги)</t>
  </si>
  <si>
    <r>
      <rPr>
        <b/>
        <sz val="10"/>
        <color rgb="FF000000"/>
        <rFont val="Calibri"/>
        <family val="2"/>
      </rPr>
      <t xml:space="preserve">Страна происхождения товара
</t>
    </r>
    <r>
      <rPr>
        <i/>
        <sz val="10"/>
        <color rgb="FFFF0000"/>
        <rFont val="Calibri"/>
        <family val="2"/>
      </rPr>
      <t>[только для товаров, 
в соответствии с общероссийским классификатором стран мира]</t>
    </r>
  </si>
  <si>
    <r>
      <rPr>
        <b/>
        <sz val="10"/>
        <color rgb="FF000000"/>
        <rFont val="Calibri"/>
        <family val="2"/>
      </rPr>
      <t xml:space="preserve">Производитель продукции
</t>
    </r>
    <r>
      <rPr>
        <i/>
        <sz val="10"/>
        <color rgb="FFFF0000"/>
        <rFont val="Calibri"/>
        <family val="2"/>
      </rPr>
      <t>[в случае наличия в Едином реестре российской радиоэлектронной продукции – дополнительно указывается № реестровой записи]</t>
    </r>
  </si>
  <si>
    <t>Предлагаемая цена одной единицы продукции
(руб. без НДС)</t>
  </si>
  <si>
    <t>Итоговая стоимость позиции
(руб. без НДС)</t>
  </si>
  <si>
    <t xml:space="preserve">Монтаж систем безопасности на объектах энергосистемы  </t>
  </si>
  <si>
    <t>усл. Ед.</t>
  </si>
  <si>
    <t xml:space="preserve">                                            в т.ч.:</t>
  </si>
  <si>
    <t>1.1</t>
  </si>
  <si>
    <t>Проектно-изыскательские работы</t>
  </si>
  <si>
    <t>-</t>
  </si>
  <si>
    <t>1.2</t>
  </si>
  <si>
    <t xml:space="preserve">Строительно-монтажные и пусконаладочные работы </t>
  </si>
  <si>
    <t>1.3</t>
  </si>
  <si>
    <t>Материалы</t>
  </si>
  <si>
    <t>1.4</t>
  </si>
  <si>
    <t>Оборудование</t>
  </si>
  <si>
    <t>ИТОГО без НДС, руб.</t>
  </si>
  <si>
    <t>Кроме того, НДС, руб.</t>
  </si>
  <si>
    <t>ИТОГО с НДС, руб.</t>
  </si>
  <si>
    <r>
      <rPr>
        <sz val="11"/>
        <color rgb="FF000000"/>
        <rFont val="Times New Roman"/>
        <family val="1"/>
      </rPr>
      <t xml:space="preserve">__________________________________
</t>
    </r>
    <r>
      <rPr>
        <sz val="10"/>
        <color rgb="FF000000"/>
        <rFont val="Times New Roman"/>
        <family val="1"/>
      </rPr>
      <t xml:space="preserve">(подпись, М.П.)
</t>
    </r>
    <r>
      <rPr>
        <sz val="11"/>
        <color rgb="FF000000"/>
        <rFont val="Times New Roman"/>
        <family val="1"/>
      </rPr>
      <t xml:space="preserve">__________________________________
</t>
    </r>
    <r>
      <rPr>
        <sz val="10"/>
        <color rgb="FF000000"/>
        <rFont val="Times New Roman"/>
        <family val="1"/>
      </rPr>
      <t>(фамилия, имя, отчество подписавшего, должность)</t>
    </r>
  </si>
  <si>
    <t>ус.ед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</si>
</sst>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rgb="FF000000"/>
      <name val="Calibri"/>
      <family val="2"/>
    </font>
    <font>
      <i/>
      <sz val="10"/>
      <color rgb="FF808080"/>
      <name val="Calibri"/>
      <family val="2"/>
    </font>
    <font>
      <b/>
      <sz val="10"/>
      <color rgb="FF000000"/>
      <name val="Calibri"/>
      <family val="2"/>
    </font>
    <font>
      <b/>
      <sz val="14"/>
      <color rgb="FF000000"/>
      <name val="Calibri"/>
      <family val="2"/>
    </font>
    <font>
      <sz val="10"/>
      <color rgb="FF000000"/>
      <name val="Calibri"/>
      <family val="2"/>
    </font>
    <font>
      <b/>
      <sz val="12"/>
      <color rgb="FF002060"/>
      <name val="Calibri"/>
      <family val="2"/>
    </font>
    <font>
      <sz val="12"/>
      <color rgb="FF002060"/>
      <name val="Calibri"/>
      <family val="2"/>
    </font>
    <font>
      <sz val="12"/>
      <name val="Calibri"/>
      <family val="2"/>
    </font>
    <font>
      <b/>
      <i/>
      <sz val="12"/>
      <name val="Times New Roman"/>
      <family val="1"/>
    </font>
    <font>
      <sz val="12"/>
      <color rgb="FF000000"/>
      <name val="Times New Roman"/>
      <family val="1"/>
    </font>
    <font>
      <i/>
      <sz val="11"/>
      <color rgb="FF000000"/>
      <name val="Times New Roman"/>
      <family val="1"/>
    </font>
    <font>
      <i/>
      <sz val="10"/>
      <color rgb="FFFF0000"/>
      <name val="Calibri"/>
      <family val="2"/>
    </font>
    <font>
      <b/>
      <sz val="10"/>
      <color rgb="FF002060"/>
      <name val="Calibri"/>
      <family val="2"/>
    </font>
    <font>
      <sz val="10"/>
      <name val="Calibri"/>
      <family val="2"/>
    </font>
    <font>
      <sz val="10"/>
      <color rgb="FF002060"/>
      <name val="Calibri"/>
      <family val="2"/>
    </font>
    <font>
      <sz val="11"/>
      <color rgb="FF000000"/>
      <name val="Times New Roman"/>
      <family val="1"/>
    </font>
    <font>
      <sz val="10"/>
      <color rgb="FF000000"/>
      <name val="Times New Roman"/>
      <family val="1"/>
    </font>
    <font>
      <sz val="13"/>
      <color rgb="FF000000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rgb="FFDDDDDD"/>
        <bgColor rgb="FFD9D9D9"/>
      </patternFill>
    </fill>
    <fill>
      <patternFill patternType="solid">
        <fgColor rgb="FFBDD7EE"/>
        <bgColor rgb="FFD9D9D9"/>
      </patternFill>
    </fill>
    <fill>
      <patternFill patternType="solid">
        <fgColor rgb="FFDEEBF7"/>
        <bgColor rgb="FFF2F2F2"/>
      </patternFill>
    </fill>
    <fill>
      <patternFill patternType="solid">
        <fgColor rgb="FFFFFFFF"/>
        <bgColor rgb="FFF2F2F2"/>
      </patternFill>
    </fill>
    <fill>
      <patternFill patternType="solid">
        <fgColor rgb="FFD9D9D9"/>
        <bgColor rgb="FFDDDDDD"/>
      </patternFill>
    </fill>
    <fill>
      <patternFill patternType="solid">
        <fgColor rgb="FFF2F2F2"/>
        <bgColor rgb="FFDEEBF7"/>
      </patternFill>
    </fill>
  </fills>
  <borders count="30">
    <border>
      <left/>
      <right/>
      <top/>
      <bottom/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/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medium">
        <color rgb="FF002060"/>
      </left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/>
      <right/>
      <top style="medium">
        <color rgb="FF002060"/>
      </top>
      <bottom/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/>
      <diagonal/>
    </border>
    <border>
      <left/>
      <right style="thin">
        <color rgb="FF002060"/>
      </right>
      <top/>
      <bottom/>
      <diagonal/>
    </border>
    <border>
      <left style="thin">
        <color rgb="FF002060"/>
      </left>
      <right style="thin">
        <color rgb="FF002060"/>
      </right>
      <top/>
      <bottom/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rgb="FF002060"/>
      </right>
      <top style="thin">
        <color rgb="FF00206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rgb="FF002060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rgb="FF002060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medium">
        <color rgb="FF002060"/>
      </left>
      <right/>
      <top style="medium">
        <color rgb="FF002060"/>
      </top>
      <bottom style="thin">
        <color rgb="FF002060"/>
      </bottom>
      <diagonal/>
    </border>
    <border>
      <left style="thin">
        <color auto="1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/>
      <right style="medium">
        <color rgb="FF002060"/>
      </right>
      <top/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 style="thin">
        <color rgb="FF002060"/>
      </top>
      <bottom style="medium">
        <color rgb="FF002060"/>
      </bottom>
      <diagonal/>
    </border>
    <border>
      <left/>
      <right/>
      <top style="thin">
        <color rgb="FF002060"/>
      </top>
      <bottom/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rgb="FF002060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002060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rgb="FF002060"/>
      </bottom>
      <diagonal/>
    </border>
  </borders>
  <cellStyleXfs count="2">
    <xf numFmtId="0" fontId="0" fillId="0" borderId="0"/>
    <xf numFmtId="0" fontId="2" fillId="2" borderId="0" applyBorder="0" applyProtection="0"/>
  </cellStyleXfs>
  <cellXfs count="63">
    <xf numFmtId="0" fontId="0" fillId="0" borderId="0" xfId="0"/>
    <xf numFmtId="0" fontId="3" fillId="0" borderId="0" xfId="0" applyFont="1" applyBorder="1" applyAlignment="1">
      <alignment horizontal="center" vertical="top"/>
    </xf>
    <xf numFmtId="0" fontId="4" fillId="0" borderId="0" xfId="0" applyFont="1" applyBorder="1" applyAlignment="1">
      <alignment horizontal="center" vertical="top" wrapText="1"/>
    </xf>
    <xf numFmtId="4" fontId="7" fillId="4" borderId="2" xfId="0" applyNumberFormat="1" applyFont="1" applyFill="1" applyBorder="1" applyAlignment="1">
      <alignment horizontal="center" vertical="center" wrapText="1"/>
    </xf>
    <xf numFmtId="0" fontId="6" fillId="4" borderId="3" xfId="0" applyFont="1" applyFill="1" applyBorder="1" applyAlignment="1">
      <alignment horizontal="center" vertical="center" wrapText="1"/>
    </xf>
    <xf numFmtId="0" fontId="10" fillId="0" borderId="0" xfId="0" applyFont="1"/>
    <xf numFmtId="0" fontId="9" fillId="0" borderId="0" xfId="0" applyFont="1" applyAlignment="1">
      <alignment horizontal="left"/>
    </xf>
    <xf numFmtId="0" fontId="4" fillId="0" borderId="0" xfId="0" applyFont="1" applyBorder="1" applyAlignment="1">
      <alignment horizontal="center" vertical="center" wrapText="1"/>
    </xf>
    <xf numFmtId="0" fontId="2" fillId="4" borderId="6" xfId="0" applyFont="1" applyFill="1" applyBorder="1" applyAlignment="1">
      <alignment horizontal="center" vertical="center" wrapText="1"/>
    </xf>
    <xf numFmtId="0" fontId="2" fillId="4" borderId="7" xfId="0" applyFont="1" applyFill="1" applyBorder="1" applyAlignment="1">
      <alignment horizontal="center" vertical="center" wrapText="1"/>
    </xf>
    <xf numFmtId="0" fontId="2" fillId="4" borderId="8" xfId="0" applyFont="1" applyFill="1" applyBorder="1" applyAlignment="1">
      <alignment horizontal="center" vertical="center" wrapText="1"/>
    </xf>
    <xf numFmtId="0" fontId="2" fillId="4" borderId="9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4" fontId="13" fillId="5" borderId="11" xfId="0" applyNumberFormat="1" applyFont="1" applyFill="1" applyBorder="1" applyAlignment="1" applyProtection="1">
      <alignment horizontal="center" vertical="center" wrapText="1"/>
      <protection locked="0"/>
    </xf>
    <xf numFmtId="3" fontId="14" fillId="5" borderId="11" xfId="0" applyNumberFormat="1" applyFont="1" applyFill="1" applyBorder="1" applyAlignment="1" applyProtection="1">
      <alignment horizontal="center" vertical="center" wrapText="1"/>
      <protection locked="0"/>
    </xf>
    <xf numFmtId="4" fontId="14" fillId="6" borderId="12" xfId="0" applyNumberFormat="1" applyFont="1" applyFill="1" applyBorder="1" applyAlignment="1" applyProtection="1">
      <alignment horizontal="center" vertical="center" wrapText="1"/>
    </xf>
    <xf numFmtId="0" fontId="4" fillId="6" borderId="10" xfId="0" applyFont="1" applyFill="1" applyBorder="1" applyAlignment="1">
      <alignment horizontal="center" vertical="center"/>
    </xf>
    <xf numFmtId="49" fontId="4" fillId="7" borderId="11" xfId="0" applyNumberFormat="1" applyFont="1" applyFill="1" applyBorder="1" applyAlignment="1">
      <alignment horizontal="left" vertical="center" wrapText="1"/>
    </xf>
    <xf numFmtId="49" fontId="14" fillId="5" borderId="11" xfId="0" applyNumberFormat="1" applyFont="1" applyFill="1" applyBorder="1" applyAlignment="1" applyProtection="1">
      <alignment horizontal="left" vertical="center" wrapText="1"/>
      <protection locked="0"/>
    </xf>
    <xf numFmtId="3" fontId="4" fillId="6" borderId="11" xfId="0" applyNumberFormat="1" applyFont="1" applyFill="1" applyBorder="1" applyAlignment="1">
      <alignment horizontal="center" vertical="center" wrapText="1"/>
    </xf>
    <xf numFmtId="4" fontId="4" fillId="6" borderId="11" xfId="0" applyNumberFormat="1" applyFont="1" applyFill="1" applyBorder="1" applyAlignment="1">
      <alignment horizontal="center" vertical="center" wrapText="1"/>
    </xf>
    <xf numFmtId="4" fontId="14" fillId="5" borderId="11" xfId="0" applyNumberFormat="1" applyFont="1" applyFill="1" applyBorder="1" applyAlignment="1" applyProtection="1">
      <alignment horizontal="center" vertical="center" wrapText="1"/>
      <protection locked="0"/>
    </xf>
    <xf numFmtId="4" fontId="4" fillId="6" borderId="12" xfId="0" applyNumberFormat="1" applyFont="1" applyFill="1" applyBorder="1" applyAlignment="1">
      <alignment horizontal="center" vertical="center" wrapText="1"/>
    </xf>
    <xf numFmtId="49" fontId="4" fillId="0" borderId="13" xfId="0" applyNumberFormat="1" applyFont="1" applyBorder="1" applyAlignment="1">
      <alignment horizontal="center"/>
    </xf>
    <xf numFmtId="4" fontId="4" fillId="5" borderId="11" xfId="0" applyNumberFormat="1" applyFont="1" applyFill="1" applyBorder="1" applyAlignment="1">
      <alignment horizontal="center" vertical="center" wrapText="1"/>
    </xf>
    <xf numFmtId="3" fontId="4" fillId="6" borderId="14" xfId="0" applyNumberFormat="1" applyFont="1" applyFill="1" applyBorder="1" applyAlignment="1">
      <alignment horizontal="center" vertical="center" wrapText="1"/>
    </xf>
    <xf numFmtId="4" fontId="14" fillId="5" borderId="14" xfId="0" applyNumberFormat="1" applyFont="1" applyFill="1" applyBorder="1" applyAlignment="1" applyProtection="1">
      <alignment horizontal="center" vertical="center" wrapText="1"/>
      <protection locked="0"/>
    </xf>
    <xf numFmtId="4" fontId="4" fillId="6" borderId="15" xfId="0" applyNumberFormat="1" applyFont="1" applyFill="1" applyBorder="1" applyAlignment="1">
      <alignment horizontal="center" vertical="center" wrapText="1"/>
    </xf>
    <xf numFmtId="4" fontId="14" fillId="5" borderId="11" xfId="0" applyNumberFormat="1" applyFont="1" applyFill="1" applyBorder="1" applyAlignment="1" applyProtection="1">
      <alignment horizontal="center" vertical="top" wrapText="1"/>
    </xf>
    <xf numFmtId="49" fontId="14" fillId="5" borderId="11" xfId="0" applyNumberFormat="1" applyFont="1" applyFill="1" applyBorder="1" applyAlignment="1" applyProtection="1">
      <alignment horizontal="left" vertical="top" wrapText="1"/>
      <protection locked="0"/>
    </xf>
    <xf numFmtId="4" fontId="14" fillId="5" borderId="16" xfId="0" applyNumberFormat="1" applyFont="1" applyFill="1" applyBorder="1" applyAlignment="1" applyProtection="1">
      <alignment horizontal="center" vertical="top" wrapText="1"/>
      <protection locked="0"/>
    </xf>
    <xf numFmtId="4" fontId="2" fillId="4" borderId="17" xfId="0" applyNumberFormat="1" applyFont="1" applyFill="1" applyBorder="1" applyAlignment="1">
      <alignment horizontal="center" vertical="center" wrapText="1"/>
    </xf>
    <xf numFmtId="4" fontId="4" fillId="0" borderId="0" xfId="0" applyNumberFormat="1" applyFont="1" applyBorder="1" applyAlignment="1">
      <alignment horizontal="center" vertical="top" wrapText="1"/>
    </xf>
    <xf numFmtId="9" fontId="14" fillId="5" borderId="19" xfId="0" applyNumberFormat="1" applyFont="1" applyFill="1" applyBorder="1" applyAlignment="1" applyProtection="1">
      <alignment horizontal="center" vertical="top" wrapText="1"/>
    </xf>
    <xf numFmtId="4" fontId="4" fillId="4" borderId="20" xfId="0" applyNumberFormat="1" applyFont="1" applyFill="1" applyBorder="1" applyAlignment="1">
      <alignment horizontal="center" vertical="top" wrapText="1"/>
    </xf>
    <xf numFmtId="4" fontId="4" fillId="4" borderId="22" xfId="0" applyNumberFormat="1" applyFont="1" applyFill="1" applyBorder="1" applyAlignment="1">
      <alignment horizontal="center" vertical="top" wrapText="1"/>
    </xf>
    <xf numFmtId="0" fontId="4" fillId="0" borderId="0" xfId="0" applyFont="1" applyAlignment="1">
      <alignment horizontal="center" vertical="top" wrapText="1"/>
    </xf>
    <xf numFmtId="0" fontId="17" fillId="0" borderId="0" xfId="0" applyFont="1" applyAlignment="1">
      <alignment horizontal="center" vertical="top"/>
    </xf>
    <xf numFmtId="0" fontId="4" fillId="0" borderId="24" xfId="0" applyFont="1" applyBorder="1" applyAlignment="1">
      <alignment horizontal="center" vertical="center"/>
    </xf>
    <xf numFmtId="49" fontId="4" fillId="0" borderId="25" xfId="0" applyNumberFormat="1" applyFont="1" applyBorder="1" applyAlignment="1">
      <alignment horizontal="center"/>
    </xf>
    <xf numFmtId="49" fontId="14" fillId="5" borderId="26" xfId="0" applyNumberFormat="1" applyFont="1" applyFill="1" applyBorder="1" applyAlignment="1" applyProtection="1">
      <alignment horizontal="left" vertical="top" wrapText="1"/>
      <protection locked="0"/>
    </xf>
    <xf numFmtId="4" fontId="14" fillId="5" borderId="27" xfId="0" applyNumberFormat="1" applyFont="1" applyFill="1" applyBorder="1" applyAlignment="1" applyProtection="1">
      <alignment horizontal="center" vertical="top" wrapText="1"/>
      <protection locked="0"/>
    </xf>
    <xf numFmtId="4" fontId="14" fillId="5" borderId="28" xfId="0" applyNumberFormat="1" applyFont="1" applyFill="1" applyBorder="1" applyAlignment="1" applyProtection="1">
      <alignment horizontal="center" vertical="top" wrapText="1"/>
    </xf>
    <xf numFmtId="3" fontId="14" fillId="5" borderId="28" xfId="0" applyNumberFormat="1" applyFont="1" applyFill="1" applyBorder="1" applyAlignment="1" applyProtection="1">
      <alignment horizontal="center" vertical="center" wrapText="1"/>
      <protection locked="0"/>
    </xf>
    <xf numFmtId="49" fontId="12" fillId="5" borderId="11" xfId="0" applyNumberFormat="1" applyFont="1" applyFill="1" applyBorder="1" applyAlignment="1" applyProtection="1">
      <alignment horizontal="left" vertical="center" wrapText="1"/>
      <protection locked="0"/>
    </xf>
    <xf numFmtId="4" fontId="14" fillId="5" borderId="11" xfId="0" applyNumberFormat="1" applyFont="1" applyFill="1" applyBorder="1" applyAlignment="1" applyProtection="1">
      <alignment horizontal="center" vertical="center" wrapText="1"/>
    </xf>
    <xf numFmtId="4" fontId="14" fillId="5" borderId="11" xfId="0" applyNumberFormat="1" applyFont="1" applyFill="1" applyBorder="1" applyAlignment="1" applyProtection="1">
      <alignment horizontal="center" vertical="top" wrapText="1"/>
      <protection locked="0"/>
    </xf>
    <xf numFmtId="0" fontId="0" fillId="0" borderId="11" xfId="0" applyBorder="1" applyAlignment="1">
      <alignment horizontal="center" vertical="center"/>
    </xf>
    <xf numFmtId="49" fontId="4" fillId="7" borderId="28" xfId="0" applyNumberFormat="1" applyFont="1" applyFill="1" applyBorder="1" applyAlignment="1">
      <alignment horizontal="left" vertical="center" wrapText="1"/>
    </xf>
    <xf numFmtId="49" fontId="14" fillId="5" borderId="29" xfId="0" applyNumberFormat="1" applyFont="1" applyFill="1" applyBorder="1" applyAlignment="1" applyProtection="1">
      <alignment horizontal="left" vertical="center" wrapText="1"/>
      <protection locked="0"/>
    </xf>
    <xf numFmtId="3" fontId="4" fillId="6" borderId="29" xfId="0" applyNumberFormat="1" applyFont="1" applyFill="1" applyBorder="1" applyAlignment="1">
      <alignment horizontal="center" vertical="center" wrapText="1"/>
    </xf>
    <xf numFmtId="4" fontId="4" fillId="6" borderId="28" xfId="0" applyNumberFormat="1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8" fillId="5" borderId="5" xfId="0" applyFont="1" applyFill="1" applyBorder="1" applyAlignment="1">
      <alignment horizontal="justify" vertical="top" wrapText="1"/>
    </xf>
    <xf numFmtId="0" fontId="9" fillId="0" borderId="0" xfId="0" applyFont="1" applyBorder="1" applyAlignment="1">
      <alignment horizontal="left" vertical="top" wrapText="1"/>
    </xf>
    <xf numFmtId="4" fontId="12" fillId="4" borderId="1" xfId="0" applyNumberFormat="1" applyFont="1" applyFill="1" applyBorder="1" applyAlignment="1" applyProtection="1">
      <alignment horizontal="right" vertical="center" wrapText="1"/>
    </xf>
    <xf numFmtId="4" fontId="14" fillId="4" borderId="18" xfId="0" applyNumberFormat="1" applyFont="1" applyFill="1" applyBorder="1" applyAlignment="1" applyProtection="1">
      <alignment horizontal="right" vertical="top" wrapText="1"/>
    </xf>
    <xf numFmtId="4" fontId="14" fillId="4" borderId="21" xfId="0" applyNumberFormat="1" applyFont="1" applyFill="1" applyBorder="1" applyAlignment="1" applyProtection="1">
      <alignment horizontal="right" vertical="top" wrapText="1"/>
    </xf>
    <xf numFmtId="0" fontId="1" fillId="5" borderId="23" xfId="0" applyFont="1" applyFill="1" applyBorder="1" applyAlignment="1">
      <alignment horizontal="justify" vertical="center" wrapText="1"/>
    </xf>
    <xf numFmtId="0" fontId="1" fillId="5" borderId="0" xfId="0" applyFont="1" applyFill="1" applyBorder="1" applyAlignment="1">
      <alignment horizontal="justify" vertical="center" wrapText="1"/>
    </xf>
    <xf numFmtId="0" fontId="15" fillId="0" borderId="0" xfId="0" applyFont="1" applyBorder="1" applyAlignment="1">
      <alignment horizontal="center" vertical="top" wrapText="1"/>
    </xf>
  </cellXfs>
  <cellStyles count="2">
    <cellStyle name="Обычный" xfId="0" builtinId="0"/>
    <cellStyle name="Пояснение" xfId="1" builtinId="53" customBuiltin="1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CC0000"/>
      <rgbColor rgb="FF006600"/>
      <rgbColor rgb="FF000080"/>
      <rgbColor rgb="FF996600"/>
      <rgbColor rgb="FF800080"/>
      <rgbColor rgb="FF008080"/>
      <rgbColor rgb="FFD9D9D9"/>
      <rgbColor rgb="FF808080"/>
      <rgbColor rgb="FF9999FF"/>
      <rgbColor rgb="FF993366"/>
      <rgbColor rgb="FFFFFFCC"/>
      <rgbColor rgb="FFDEEBF7"/>
      <rgbColor rgb="FF660066"/>
      <rgbColor rgb="FFFF8080"/>
      <rgbColor rgb="FF0066CC"/>
      <rgbColor rgb="FFBDD7EE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F2F2F2"/>
      <rgbColor rgb="FFCCFFCC"/>
      <rgbColor rgb="FFDDDDDD"/>
      <rgbColor rgb="FF99CCFF"/>
      <rgbColor rgb="FFFF99CC"/>
      <rgbColor rgb="FFCC99FF"/>
      <rgbColor rgb="FFFFCCCC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2060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revisionHeaders" Target="revisions/revisionHeader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10" Type="http://schemas.openxmlformats.org/officeDocument/2006/relationships/usernames" Target="revisions/userName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K://2018-&#1056;&#1059;&#1057;&#1043;&#1048;&#1044;&#1056;&#1054;/&#1040;&#1083;&#1100;&#1073;&#1086;&#1084;%20&#1090;&#1080;&#1087;&#1086;&#1074;&#1099;&#1093;%20&#1092;&#1086;&#1088;&#1084;%20&#1087;&#1086;%20&#1080;&#1079;&#1084;%20223-&#1060;&#1047;/&#1040;&#1083;&#1100;&#1073;&#1086;&#1084;%20&#1090;&#1080;&#1087;&#1086;&#1074;&#1099;&#1093;%20&#1092;&#1086;&#1088;&#1084;%20&#1082;%2001.07.2018/&#1055;&#1088;&#1080;&#1083;&#1086;&#1078;&#1077;&#1085;&#1080;&#1077;%20&#1082;%20&#1044;&#1086;&#1047;_&#1057;&#1090;&#1088;&#1091;&#1082;&#1090;&#1091;&#1088;&#1072;%20&#1053;&#1052;&#106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П925"/>
    </sheetNames>
    <sheetDataSet>
      <sheetData sheetId="0" refreshError="1"/>
    </sheetDataSet>
  </externalBook>
</externalLink>
</file>

<file path=xl/revisions/_rels/revisionHeaders.xml.rels><?xml version="1.0" encoding="UTF-8" standalone="yes"?>
<Relationships xmlns="http://schemas.openxmlformats.org/package/2006/relationships"><Relationship Id="rId8" Type="http://schemas.openxmlformats.org/officeDocument/2006/relationships/revisionLog" Target="revisionLog8.xml"/><Relationship Id="rId13" Type="http://schemas.openxmlformats.org/officeDocument/2006/relationships/revisionLog" Target="revisionLog1.xml"/><Relationship Id="rId7" Type="http://schemas.openxmlformats.org/officeDocument/2006/relationships/revisionLog" Target="revisionLog7.xml"/><Relationship Id="rId12" Type="http://schemas.openxmlformats.org/officeDocument/2006/relationships/revisionLog" Target="revisionLog12.xml"/><Relationship Id="rId11" Type="http://schemas.openxmlformats.org/officeDocument/2006/relationships/revisionLog" Target="revisionLog11.xml"/><Relationship Id="rId6" Type="http://schemas.openxmlformats.org/officeDocument/2006/relationships/revisionLog" Target="revisionLog6.xml"/><Relationship Id="rId5" Type="http://schemas.openxmlformats.org/officeDocument/2006/relationships/revisionLog" Target="revisionLog5.xml"/><Relationship Id="rId15" Type="http://schemas.openxmlformats.org/officeDocument/2006/relationships/revisionLog" Target="revisionLog3.xml"/><Relationship Id="rId10" Type="http://schemas.openxmlformats.org/officeDocument/2006/relationships/revisionLog" Target="revisionLog10.xml"/><Relationship Id="rId9" Type="http://schemas.openxmlformats.org/officeDocument/2006/relationships/revisionLog" Target="revisionLog9.xml"/><Relationship Id="rId14" Type="http://schemas.openxmlformats.org/officeDocument/2006/relationships/revisionLog" Target="revisionLog2.xml"/></Relationships>
</file>

<file path=xl/revisions/revisionHeaders.xml><?xml version="1.0" encoding="utf-8"?>
<head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guid="{F948FA9F-62F2-4EDE-BAB4-359A24F22737}" diskRevisions="1" revisionId="43" version="5">
  <header guid="{6A4141BD-5538-4760-AD8A-AE7F1A476340}" dateTime="2024-02-20T13:05:00" maxSheetId="2" userName=" " r:id="rId5" minRId="27">
    <sheetIdMap count="1">
      <sheetId val="1"/>
    </sheetIdMap>
  </header>
  <header guid="{1A0DD816-6010-4D8F-9F7D-78F14EA4E5DD}" dateTime="2024-02-20T13:06:00" maxSheetId="2" userName=" " r:id="rId6" minRId="28" maxRId="30">
    <sheetIdMap count="1">
      <sheetId val="1"/>
    </sheetIdMap>
  </header>
  <header guid="{1EAA7D0A-599B-4080-A319-9F7015EABBDB}" dateTime="2024-02-20T13:07:00" maxSheetId="2" userName=" " r:id="rId7" minRId="31" maxRId="33">
    <sheetIdMap count="1">
      <sheetId val="1"/>
    </sheetIdMap>
  </header>
  <header guid="{9992CC08-C464-4D31-85E7-8152D7FDA4B3}" dateTime="2024-02-20T13:08:00" maxSheetId="2" userName=" " r:id="rId8" minRId="34" maxRId="49">
    <sheetIdMap count="1">
      <sheetId val="1"/>
    </sheetIdMap>
  </header>
  <header guid="{C8599F51-D0D4-4FDD-871C-145B3DECA2FD}" dateTime="2024-02-20T13:09:00" maxSheetId="2" userName=" " r:id="rId9" minRId="50" maxRId="55">
    <sheetIdMap count="1">
      <sheetId val="1"/>
    </sheetIdMap>
  </header>
  <header guid="{6AE86C8F-6543-4555-A0AA-AD48EA8EF112}" dateTime="2024-02-20T13:10:00" maxSheetId="2" userName=" " r:id="rId10" minRId="56" maxRId="63">
    <sheetIdMap count="1">
      <sheetId val="1"/>
    </sheetIdMap>
  </header>
  <header guid="{ABB4A1EF-BAD9-4C4A-ADCE-AAC3BEDFC896}" dateTime="2024-03-06T14:11:00" maxSheetId="2" userName=" " r:id="rId11" minRId="64" maxRId="65">
    <sheetIdMap count="1">
      <sheetId val="1"/>
    </sheetIdMap>
  </header>
  <header guid="{C69A7B68-AABF-43AB-A7A7-47E2AED362C9}" dateTime="2024-03-06T15:52:24" maxSheetId="2" userName="Ирдуганова Ирина Николаевна" r:id="rId12" minRId="1" maxRId="14">
    <sheetIdMap count="1">
      <sheetId val="1"/>
    </sheetIdMap>
  </header>
  <header guid="{B139DE70-6A98-4C11-A69C-5750B587DEB9}" dateTime="2024-03-06T15:59:41" maxSheetId="2" userName="Ирдуганова Ирина Николаевна" r:id="rId13" minRId="15" maxRId="42">
    <sheetIdMap count="1">
      <sheetId val="1"/>
    </sheetIdMap>
  </header>
  <header guid="{49B50BBC-3DD5-49A2-A76E-72E00A526B4F}" dateTime="2024-03-06T16:00:06" maxSheetId="2" userName="Ирдуганова Ирина Николаевна" r:id="rId14">
    <sheetIdMap count="1">
      <sheetId val="1"/>
    </sheetIdMap>
  </header>
  <header guid="{F948FA9F-62F2-4EDE-BAB4-359A24F22737}" dateTime="2024-03-11T11:13:02" maxSheetId="2" userName="Ирдуганова Ирина Николаевна" r:id="rId15" minRId="43">
    <sheetIdMap count="1">
      <sheetId val="1"/>
    </sheetIdMap>
  </header>
</headers>
</file>

<file path=xl/revisions/revisionLog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5" sId="1" numFmtId="4">
    <nc r="F12">
      <v>1</v>
    </nc>
  </rcc>
  <rm rId="16" sheetId="1" source="F12" destination="F13" sourceSheetId="1">
    <rfmt sheetId="1" sqref="F13" start="0" length="0">
      <dxf>
        <font>
          <sz val="10"/>
          <color rgb="FF002060"/>
          <name val="Calibri"/>
          <scheme val="none"/>
        </font>
        <numFmt numFmtId="3" formatCode="#,##0"/>
        <fill>
          <patternFill patternType="solid">
            <fgColor rgb="FFF2F2F2"/>
            <bgColor rgb="FFFFFFFF"/>
          </patternFill>
        </fill>
        <alignment horizontal="center" vertical="center" wrapText="1" readingOrder="0"/>
        <border outline="0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</border>
        <protection locked="0"/>
      </dxf>
    </rfmt>
  </rm>
  <rcc rId="17" sId="1">
    <nc r="F12">
      <v>1</v>
    </nc>
  </rcc>
  <rfmt sheetId="1" sqref="F12">
    <dxf>
      <alignment horizontal="center" readingOrder="0"/>
    </dxf>
  </rfmt>
  <rfmt sheetId="1" sqref="F12">
    <dxf>
      <alignment vertical="center" readingOrder="0"/>
    </dxf>
  </rfmt>
  <rcc rId="18" sId="1" numFmtId="4">
    <oc r="G12">
      <v>3028201.32</v>
    </oc>
    <nc r="G12">
      <f>E12*F12</f>
    </nc>
  </rcc>
  <rcc rId="19" sId="1" numFmtId="4">
    <oc r="G13">
      <v>2608860.11</v>
    </oc>
    <nc r="G13">
      <f>E13*F13</f>
    </nc>
  </rcc>
  <rcc rId="20" sId="1" numFmtId="4">
    <oc r="E9">
      <v>5637061.4299999997</v>
    </oc>
    <nc r="E9">
      <f>E12+E13</f>
    </nc>
  </rcc>
  <rcc rId="21" sId="1">
    <oc r="G9">
      <f>E9</f>
    </oc>
    <nc r="G9">
      <f>G12+G13</f>
    </nc>
  </rcc>
  <rcc rId="22" sId="1">
    <oc r="G15">
      <f>G11+G10+G9</f>
    </oc>
    <nc r="G15">
      <f>G9</f>
    </nc>
  </rcc>
  <rcc rId="23" sId="1">
    <oc r="N12">
      <f>G12</f>
    </oc>
    <nc r="N12">
      <f>G12</f>
    </nc>
  </rcc>
  <rcc rId="24" sId="1">
    <oc r="N13">
      <f>G13</f>
    </oc>
    <nc r="N13">
      <f>G13</f>
    </nc>
  </rcc>
  <rcc rId="25" sId="1">
    <oc r="N14">
      <f>G14</f>
    </oc>
    <nc r="N14" t="inlineStr">
      <is>
        <t>-</t>
      </is>
    </nc>
  </rcc>
  <rcc rId="26" sId="1">
    <nc r="Q12">
      <f>O12*P12</f>
    </nc>
  </rcc>
  <rcc rId="27" sId="1">
    <oc r="P11">
      <f>F11</f>
    </oc>
    <nc r="P11" t="inlineStr">
      <is>
        <t>-</t>
      </is>
    </nc>
  </rcc>
  <rcc rId="28" sId="1">
    <oc r="M11">
      <f>D11</f>
    </oc>
    <nc r="M11" t="inlineStr">
      <is>
        <t>-</t>
      </is>
    </nc>
  </rcc>
  <rcc rId="29" sId="1">
    <oc r="D11" t="inlineStr">
      <is>
        <t>шт</t>
      </is>
    </oc>
    <nc r="D11" t="inlineStr">
      <is>
        <t>-</t>
      </is>
    </nc>
  </rcc>
  <rcc rId="30" sId="1">
    <oc r="D12" t="inlineStr">
      <is>
        <t>шт</t>
      </is>
    </oc>
    <nc r="D12" t="inlineStr">
      <is>
        <t>ус.ед</t>
      </is>
    </nc>
  </rcc>
  <rcc rId="31" sId="1" odxf="1" dxf="1">
    <oc r="D13" t="inlineStr">
      <is>
        <t>шт</t>
      </is>
    </oc>
    <nc r="D13" t="inlineStr">
      <is>
        <t>ус.ед</t>
      </is>
    </nc>
    <odxf>
      <border outline="0">
        <left style="thin">
          <color auto="1"/>
        </left>
        <top style="thin">
          <color auto="1"/>
        </top>
      </border>
    </odxf>
    <ndxf>
      <border outline="0">
        <left style="thin">
          <color rgb="FF002060"/>
        </left>
        <top style="thin">
          <color rgb="FF002060"/>
        </top>
      </border>
    </ndxf>
  </rcc>
  <rcc rId="32" sId="1">
    <oc r="D14" t="inlineStr">
      <is>
        <t>шт</t>
      </is>
    </oc>
    <nc r="D14" t="inlineStr">
      <is>
        <t>-</t>
      </is>
    </nc>
  </rcc>
  <rcc rId="33" sId="1">
    <nc r="M12">
      <f>D12</f>
    </nc>
  </rcc>
  <rcc rId="34" sId="1">
    <nc r="M13">
      <f>D13</f>
    </nc>
  </rcc>
  <rcc rId="35" sId="1">
    <nc r="O9">
      <f>O12+O13</f>
    </nc>
  </rcc>
  <rcc rId="36" sId="1">
    <oc r="Q9">
      <f>O9*P9</f>
    </oc>
    <nc r="Q9">
      <f>Q12+Q13</f>
    </nc>
  </rcc>
  <rcc rId="37" sId="1">
    <oc r="Q15">
      <f>Q11+Q10+Q9</f>
    </oc>
    <nc r="Q15">
      <f>Q9</f>
    </nc>
  </rcc>
  <rcc rId="38" sId="1" numFmtId="4">
    <nc r="O12">
      <v>1</v>
    </nc>
  </rcc>
  <rcc rId="39" sId="1" numFmtId="4">
    <nc r="O13">
      <v>1</v>
    </nc>
  </rcc>
  <rcc rId="40" sId="1">
    <nc r="Q13">
      <f>O13*P13</f>
    </nc>
  </rcc>
  <rcc rId="41" sId="1" numFmtId="4">
    <nc r="P12">
      <v>0</v>
    </nc>
  </rcc>
  <rcc rId="42" sId="1" numFmtId="4">
    <nc r="P13">
      <v>0</v>
    </nc>
  </rcc>
  <rcv guid="{5AE9BFE7-DFF4-421E-88D0-FB861FBAC5A7}" action="delete"/>
  <rcv guid="{5AE9BFE7-DFF4-421E-88D0-FB861FBAC5A7}" action="add"/>
</revisions>
</file>

<file path=xl/revisions/revisionLog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C9:C12" start="0" length="0">
    <dxf>
      <border>
        <left style="thin">
          <color indexed="64"/>
        </left>
      </border>
    </dxf>
  </rfmt>
  <rfmt sheetId="1" sqref="C9:F9" start="0" length="0">
    <dxf>
      <border>
        <top style="thin">
          <color indexed="64"/>
        </top>
      </border>
    </dxf>
  </rfmt>
  <rfmt sheetId="1" sqref="C12:F12" start="0" length="0">
    <dxf>
      <border>
        <bottom style="thin">
          <color indexed="64"/>
        </bottom>
      </border>
    </dxf>
  </rfmt>
  <rfmt sheetId="1" sqref="C9:F12"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</rfmt>
  <rfmt sheetId="1" sqref="J13:N13" start="0" length="0">
    <dxf>
      <border>
        <bottom style="thin">
          <color indexed="64"/>
        </bottom>
      </border>
    </dxf>
  </rfmt>
</revisions>
</file>

<file path=xl/revisions/revisionLog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43" sId="1" numFmtId="4">
    <oc r="O9">
      <f>O12+O13</f>
    </oc>
    <nc r="O9">
      <v>1</v>
    </nc>
  </rcc>
</revisions>
</file>

<file path=xl/revisions/revisionLog5.xml><?xml version="1.0" encoding="utf-8"?>
<revisions xmlns="http://schemas.openxmlformats.org/spreadsheetml/2006/main" xmlns:r="http://schemas.openxmlformats.org/officeDocument/2006/relationships">
  <rcc rId="27" ua="false" sId="1">
    <oc r="F3" t="n">
      <v>175464266.67</v>
    </oc>
    <nc r="F3" t="n">
      <v>5637061.43</v>
    </nc>
  </rcc>
</revisions>
</file>

<file path=xl/revisions/revisionLog6.xml><?xml version="1.0" encoding="utf-8"?>
<revisions xmlns="http://schemas.openxmlformats.org/spreadsheetml/2006/main" xmlns:r="http://schemas.openxmlformats.org/officeDocument/2006/relationships">
  <rcc rId="28" ua="false" sId="1">
    <oc r="C9" t="inlineStr">
      <is>
        <r>
          <rPr>
            <sz val="11"/>
            <color rgb="FF000000"/>
            <rFont val="Calibri"/>
            <family val="2"/>
          </rPr>
          <t xml:space="preserve">Услуги охраны</t>
        </r>
      </is>
    </oc>
    <nc r="C9" t="inlineStr">
      <is>
        <r>
          <rPr>
            <sz val="11"/>
            <color rgb="FF000000"/>
            <rFont val="Calibri"/>
            <family val="2"/>
          </rPr>
          <t xml:space="preserve">Монтаж систем безопасности на объектах энергосистемы  </t>
        </r>
      </is>
    </nc>
  </rcc>
  <rcc rId="29" ua="false" sId="1">
    <nc r="C10" t="inlineStr">
      <is>
        <r>
          <rPr>
            <sz val="11"/>
            <color rgb="FF000000"/>
            <rFont val="Calibri"/>
            <family val="2"/>
          </rPr>
          <t xml:space="preserve">                                            в т.ч.:</t>
        </r>
      </is>
    </nc>
  </rcc>
  <rcc rId="30" ua="false" sId="1">
    <oc r="E9" t="n">
      <v>175464266.67</v>
    </oc>
    <nc r="E9" t="n">
      <v>5637061.43</v>
    </nc>
  </rcc>
</revisions>
</file>

<file path=xl/revisions/revisionLog7.xml><?xml version="1.0" encoding="utf-8"?>
<revisions xmlns="http://schemas.openxmlformats.org/spreadsheetml/2006/main" xmlns:r="http://schemas.openxmlformats.org/officeDocument/2006/relationships">
  <rrc rId="31" ua="false" sId="1" eol="0" ref="14:14" action="insertRow"/>
  <rrc rId="32" ua="false" sId="1" eol="0" ref="13:13" action="insertRow"/>
  <rrc rId="33" ua="false" sId="1" eol="0" ref="12:12" action="insertRow"/>
</revisions>
</file>

<file path=xl/revisions/revisionLog8.xml><?xml version="1.0" encoding="utf-8"?>
<revisions xmlns="http://schemas.openxmlformats.org/spreadsheetml/2006/main" xmlns:r="http://schemas.openxmlformats.org/officeDocument/2006/relationships">
  <rcc rId="34" ua="false" sId="1">
    <nc r="B11" t="inlineStr">
      <is>
        <r>
          <rPr>
            <sz val="11"/>
            <color rgb="FF000000"/>
            <rFont val="Calibri"/>
            <family val="2"/>
          </rPr>
          <t xml:space="preserve">1.1</t>
        </r>
      </is>
    </nc>
  </rcc>
  <rcc rId="35" ua="false" sId="1">
    <nc r="B12" t="inlineStr">
      <is>
        <r>
          <rPr>
            <sz val="11"/>
            <color rgb="FF000000"/>
            <rFont val="Calibri"/>
            <family val="2"/>
          </rPr>
          <t xml:space="preserve">1.2</t>
        </r>
      </is>
    </nc>
  </rcc>
  <rcc rId="36" ua="false" sId="1">
    <nc r="B13" t="inlineStr">
      <is>
        <r>
          <rPr>
            <sz val="11"/>
            <color rgb="FF000000"/>
            <rFont val="Calibri"/>
            <family val="2"/>
          </rPr>
          <t xml:space="preserve">1.3</t>
        </r>
      </is>
    </nc>
  </rcc>
  <rcc rId="37" ua="false" sId="1">
    <nc r="B14" t="inlineStr">
      <is>
        <r>
          <rPr>
            <sz val="11"/>
            <color rgb="FF000000"/>
            <rFont val="Calibri"/>
            <family val="2"/>
          </rPr>
          <t xml:space="preserve">1.4</t>
        </r>
      </is>
    </nc>
  </rcc>
  <rcc rId="38" ua="false" sId="1">
    <nc r="C11" t="inlineStr">
      <is>
        <r>
          <rPr>
            <sz val="11"/>
            <color rgb="FF000000"/>
            <rFont val="Calibri"/>
            <family val="2"/>
          </rPr>
          <t xml:space="preserve">Проектно-изыскательские работы</t>
        </r>
      </is>
    </nc>
  </rcc>
  <rcc rId="39" ua="false" sId="1">
    <nc r="C12" t="inlineStr">
      <is>
        <r>
          <rPr>
            <sz val="11"/>
            <color rgb="FF000000"/>
            <rFont val="Calibri"/>
            <family val="2"/>
          </rPr>
          <t xml:space="preserve">Строительно-монтажные и пусконаладочные работы </t>
        </r>
      </is>
    </nc>
  </rcc>
  <rcc rId="40" ua="false" sId="1">
    <nc r="C13" t="inlineStr">
      <is>
        <r>
          <rPr>
            <sz val="11"/>
            <color rgb="FF000000"/>
            <rFont val="Calibri"/>
            <family val="2"/>
          </rPr>
          <t xml:space="preserve">Материалы</t>
        </r>
      </is>
    </nc>
  </rcc>
  <rcc rId="41" ua="false" sId="1">
    <nc r="C14" t="inlineStr">
      <is>
        <r>
          <rPr>
            <sz val="11"/>
            <color rgb="FF000000"/>
            <rFont val="Calibri"/>
            <family val="2"/>
          </rPr>
          <t xml:space="preserve">Оборудование</t>
        </r>
      </is>
    </nc>
  </rcc>
  <rcc rId="42" ua="false" sId="1">
    <nc r="D11" t="inlineStr">
      <is>
        <r>
          <rPr>
            <sz val="11"/>
            <color rgb="FF000000"/>
            <rFont val="Calibri"/>
            <family val="2"/>
          </rPr>
          <t xml:space="preserve">шт</t>
        </r>
      </is>
    </nc>
  </rcc>
  <rcc rId="43" ua="false" sId="1">
    <nc r="D12" t="inlineStr">
      <is>
        <r>
          <rPr>
            <sz val="11"/>
            <color rgb="FF000000"/>
            <rFont val="Calibri"/>
            <family val="2"/>
          </rPr>
          <t xml:space="preserve">шт</t>
        </r>
      </is>
    </nc>
  </rcc>
  <rcc rId="44" ua="false" sId="1">
    <nc r="D13" t="inlineStr">
      <is>
        <r>
          <rPr>
            <sz val="11"/>
            <color rgb="FF000000"/>
            <rFont val="Calibri"/>
            <family val="2"/>
          </rPr>
          <t xml:space="preserve">шт</t>
        </r>
      </is>
    </nc>
  </rcc>
  <rcc rId="45" ua="false" sId="1">
    <nc r="D14" t="inlineStr">
      <is>
        <r>
          <rPr>
            <sz val="11"/>
            <color rgb="FF000000"/>
            <rFont val="Calibri"/>
            <family val="2"/>
          </rPr>
          <t xml:space="preserve">шт</t>
        </r>
      </is>
    </nc>
  </rcc>
  <rcc rId="46" ua="false" sId="1">
    <nc r="E11" t="inlineStr">
      <is>
        <r>
          <rPr>
            <sz val="11"/>
            <color rgb="FF000000"/>
            <rFont val="Calibri"/>
            <family val="2"/>
          </rPr>
          <t xml:space="preserve">-</t>
        </r>
      </is>
    </nc>
  </rcc>
  <rcc rId="47" ua="false" sId="1">
    <nc r="E12" t="n">
      <v>3028201.32</v>
    </nc>
  </rcc>
  <rcc rId="48" ua="false" sId="1">
    <nc r="E13" t="n">
      <v>2608860.11</v>
    </nc>
  </rcc>
  <rcc rId="49" ua="false" sId="1">
    <nc r="E14" t="inlineStr">
      <is>
        <r>
          <rPr>
            <sz val="11"/>
            <color rgb="FF000000"/>
            <rFont val="Calibri"/>
            <family val="2"/>
          </rPr>
          <t xml:space="preserve">-</t>
        </r>
      </is>
    </nc>
  </rcc>
</revisions>
</file>

<file path=xl/revisions/revisionLog9.xml><?xml version="1.0" encoding="utf-8"?>
<revisions xmlns="http://schemas.openxmlformats.org/spreadsheetml/2006/main" xmlns:r="http://schemas.openxmlformats.org/officeDocument/2006/relationships">
  <rcc rId="50" ua="false" sId="1">
    <nc r="G12" t="n">
      <v>3028201.32</v>
    </nc>
  </rcc>
  <rcc rId="51" ua="false" sId="1">
    <nc r="G13" t="n">
      <v>2608860.11</v>
    </nc>
  </rcc>
  <rcc rId="52" ua="false" sId="1">
    <oc r="G12" t="n">
      <v>3028201.32</v>
    </oc>
    <nc r="G12"/>
  </rcc>
  <rcc rId="53" ua="false" sId="1">
    <oc r="G13" t="n">
      <v>2608860.11</v>
    </oc>
    <nc r="G13"/>
  </rcc>
  <rcc rId="54" ua="false" sId="1">
    <nc r="G12" t="n">
      <v>3028201.32</v>
    </nc>
  </rcc>
  <rcc rId="55" ua="false" sId="1">
    <nc r="G13" t="n">
      <v>2608860.11</v>
    </nc>
  </rcc>
</revisions>
</file>

<file path=xl/revisions/revisionLog10.xml><?xml version="1.0" encoding="utf-8"?>
<revisions xmlns="http://schemas.openxmlformats.org/spreadsheetml/2006/main" xmlns:r="http://schemas.openxmlformats.org/officeDocument/2006/relationships">
  <rcc rId="56" ua="false" sId="1">
    <oc r="I11" t="str">
      <f>B11</f>
    </oc>
    <nc r="I11" t="inlineStr">
      <is>
        <r>
          <rPr>
            <sz val="11"/>
            <color rgb="FF000000"/>
            <rFont val="Calibri"/>
            <family val="2"/>
          </rPr>
          <t xml:space="preserve">1.1</t>
        </r>
      </is>
    </nc>
  </rcc>
  <rcc rId="57" ua="false" sId="1">
    <nc r="I12" t="inlineStr">
      <is>
        <r>
          <rPr>
            <sz val="11"/>
            <color rgb="FF000000"/>
            <rFont val="Calibri"/>
            <family val="2"/>
          </rPr>
          <t xml:space="preserve">1.2</t>
        </r>
      </is>
    </nc>
  </rcc>
  <rcc rId="58" ua="false" sId="1">
    <nc r="I13" t="inlineStr">
      <is>
        <r>
          <rPr>
            <sz val="11"/>
            <color rgb="FF000000"/>
            <rFont val="Calibri"/>
            <family val="2"/>
          </rPr>
          <t xml:space="preserve">1.3</t>
        </r>
      </is>
    </nc>
  </rcc>
  <rcc rId="59" ua="false" sId="1">
    <nc r="I14" t="inlineStr">
      <is>
        <r>
          <rPr>
            <sz val="11"/>
            <color rgb="FF000000"/>
            <rFont val="Calibri"/>
            <family val="2"/>
          </rPr>
          <t xml:space="preserve">1.4</t>
        </r>
      </is>
    </nc>
  </rcc>
  <rcc rId="60" ua="false" sId="1">
    <oc r="J11" t="str">
      <f>C11</f>
    </oc>
    <nc r="J11" t="inlineStr">
      <is>
        <r>
          <rPr>
            <sz val="11"/>
            <color rgb="FF000000"/>
            <rFont val="Calibri"/>
            <family val="2"/>
          </rPr>
          <t xml:space="preserve">Проектно-изыскательские работы</t>
        </r>
      </is>
    </nc>
  </rcc>
  <rcc rId="61" ua="false" sId="1">
    <nc r="J12" t="inlineStr">
      <is>
        <r>
          <rPr>
            <sz val="11"/>
            <color rgb="FF000000"/>
            <rFont val="Calibri"/>
            <family val="2"/>
          </rPr>
          <t xml:space="preserve">Строительно-монтажные и пусконаладочные работы </t>
        </r>
      </is>
    </nc>
  </rcc>
  <rcc rId="62" ua="false" sId="1">
    <nc r="J13" t="inlineStr">
      <is>
        <r>
          <rPr>
            <sz val="11"/>
            <color rgb="FF000000"/>
            <rFont val="Calibri"/>
            <family val="2"/>
          </rPr>
          <t xml:space="preserve">Материалы</t>
        </r>
      </is>
    </nc>
  </rcc>
  <rcc rId="63" ua="false" sId="1">
    <nc r="J14" t="inlineStr">
      <is>
        <r>
          <rPr>
            <sz val="11"/>
            <color rgb="FF000000"/>
            <rFont val="Calibri"/>
            <family val="2"/>
          </rPr>
          <t xml:space="preserve">Оборудование</t>
        </r>
      </is>
    </nc>
  </rcc>
</revisions>
</file>

<file path=xl/revisions/revisionLog11.xml><?xml version="1.0" encoding="utf-8"?>
<revisions xmlns="http://schemas.openxmlformats.org/spreadsheetml/2006/main" xmlns:r="http://schemas.openxmlformats.org/officeDocument/2006/relationships">
  <rcc rId="64" ua="false" sId="1">
    <nc r="L19" t="n">
      <v>1</v>
    </nc>
  </rcc>
  <rcc rId="65" ua="false" sId="1">
    <oc r="L19" t="n">
      <v>1</v>
    </oc>
    <nc r="L19"/>
  </rcc>
</revisions>
</file>

<file path=xl/revisions/revisionLog1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" sId="1">
    <oc r="J10">
      <f>C10</f>
    </oc>
    <nc r="J10">
      <f>C10</f>
    </nc>
  </rcc>
  <rcc rId="2" sId="1" odxf="1" dxf="1">
    <oc r="J11" t="inlineStr">
      <is>
        <t>Проектно-изыскательские работы</t>
      </is>
    </oc>
    <nc r="J11">
      <f>C11</f>
    </nc>
    <odxf>
      <font>
        <sz val="10"/>
        <color rgb="FF002060"/>
      </font>
      <fill>
        <patternFill>
          <fgColor rgb="FFF2F2F2"/>
          <bgColor rgb="FFFFFFFF"/>
        </patternFill>
      </fill>
      <alignment vertical="top" readingOrder="0"/>
      <border outline="0">
        <left/>
        <right style="thin">
          <color rgb="FF002060"/>
        </right>
        <top style="thin">
          <color rgb="FF002060"/>
        </top>
        <bottom/>
      </border>
      <protection locked="0"/>
    </odxf>
    <ndxf>
      <font>
        <sz val="10"/>
        <color rgb="FF002060"/>
      </font>
      <fill>
        <patternFill>
          <fgColor rgb="FFDEEBF7"/>
          <bgColor rgb="FFF2F2F2"/>
        </patternFill>
      </fill>
      <alignment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/>
    </ndxf>
  </rcc>
  <rcc rId="3" sId="1" odxf="1" dxf="1">
    <oc r="J12" t="inlineStr">
      <is>
        <t xml:space="preserve">Строительно-монтажные и пусконаладочные работы </t>
      </is>
    </oc>
    <nc r="J12">
      <f>C12</f>
    </nc>
    <odxf>
      <font>
        <sz val="10"/>
        <color rgb="FF002060"/>
      </font>
      <fill>
        <patternFill>
          <fgColor rgb="FFF2F2F2"/>
          <bgColor rgb="FFFFFFFF"/>
        </patternFill>
      </fill>
      <alignment vertical="top" readingOrder="0"/>
      <border outline="0">
        <left/>
        <right style="thin">
          <color rgb="FF002060"/>
        </right>
        <top style="thin">
          <color rgb="FF002060"/>
        </top>
        <bottom/>
      </border>
      <protection locked="0"/>
    </odxf>
    <ndxf>
      <font>
        <sz val="10"/>
        <color rgb="FF002060"/>
      </font>
      <fill>
        <patternFill>
          <fgColor rgb="FFDEEBF7"/>
          <bgColor rgb="FFF2F2F2"/>
        </patternFill>
      </fill>
      <alignment vertic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/>
    </ndxf>
  </rcc>
  <rcc rId="4" sId="1" odxf="1" dxf="1">
    <oc r="J13" t="inlineStr">
      <is>
        <t>Материалы</t>
      </is>
    </oc>
    <nc r="J13">
      <f>C13</f>
    </nc>
    <odxf>
      <font>
        <sz val="10"/>
        <color rgb="FF002060"/>
      </font>
      <fill>
        <patternFill>
          <fgColor rgb="FFF2F2F2"/>
          <bgColor rgb="FFFFFFFF"/>
        </patternFill>
      </fill>
      <alignment vertical="top" readingOrder="0"/>
      <border outline="0">
        <bottom/>
      </border>
      <protection locked="0"/>
    </odxf>
    <ndxf>
      <font>
        <sz val="10"/>
        <color rgb="FF002060"/>
      </font>
      <fill>
        <patternFill>
          <fgColor rgb="FFDEEBF7"/>
          <bgColor rgb="FFF2F2F2"/>
        </patternFill>
      </fill>
      <alignment vertical="center" readingOrder="0"/>
      <border outline="0">
        <bottom style="thin">
          <color auto="1"/>
        </bottom>
      </border>
      <protection locked="1"/>
    </ndxf>
  </rcc>
  <rcc rId="5" sId="1" odxf="1" dxf="1">
    <oc r="J14" t="inlineStr">
      <is>
        <t>Оборудование</t>
      </is>
    </oc>
    <nc r="J14">
      <f>C14</f>
    </nc>
    <odxf>
      <font>
        <sz val="10"/>
        <color rgb="FF002060"/>
      </font>
      <fill>
        <patternFill>
          <fgColor rgb="FFF2F2F2"/>
          <bgColor rgb="FFFFFFFF"/>
        </patternFill>
      </fill>
      <alignment vertical="top" readingOrder="0"/>
      <protection locked="0"/>
    </odxf>
    <ndxf>
      <font>
        <sz val="10"/>
        <color rgb="FF002060"/>
      </font>
      <fill>
        <patternFill>
          <fgColor rgb="FFDEEBF7"/>
          <bgColor rgb="FFF2F2F2"/>
        </patternFill>
      </fill>
      <alignment vertical="center" readingOrder="0"/>
      <protection locked="1"/>
    </ndxf>
  </rcc>
  <rfmt sheetId="1" sqref="N11" start="0" length="0">
    <dxf>
      <border outline="0">
        <bottom style="thin">
          <color auto="1"/>
        </bottom>
      </border>
    </dxf>
  </rfmt>
  <rcc rId="6" sId="1" odxf="1" dxf="1">
    <nc r="N12">
      <f>G12</f>
    </nc>
    <odxf>
      <border outline="0">
        <bottom style="medium">
          <color rgb="FF002060"/>
        </bottom>
      </border>
    </odxf>
    <ndxf>
      <border outline="0">
        <bottom style="thin">
          <color auto="1"/>
        </bottom>
      </border>
    </ndxf>
  </rcc>
  <rcc rId="7" sId="1" odxf="1" dxf="1">
    <nc r="N13">
      <f>G13</f>
    </nc>
    <odxf>
      <border outline="0">
        <bottom style="medium">
          <color rgb="FF002060"/>
        </bottom>
      </border>
    </odxf>
    <ndxf>
      <border outline="0">
        <bottom style="thin">
          <color auto="1"/>
        </bottom>
      </border>
    </ndxf>
  </rcc>
  <rcc rId="8" sId="1" odxf="1" dxf="1">
    <nc r="N14">
      <f>G14</f>
    </nc>
    <odxf>
      <border outline="0">
        <bottom style="medium">
          <color rgb="FF002060"/>
        </bottom>
      </border>
    </odxf>
    <ndxf>
      <border outline="0">
        <bottom style="thin">
          <color auto="1"/>
        </bottom>
      </border>
    </ndxf>
  </rcc>
  <rcc rId="9" sId="1">
    <oc r="M10">
      <f>D10</f>
    </oc>
    <nc r="M10"/>
  </rcc>
  <rcc rId="10" sId="1">
    <oc r="N10">
      <f>E10</f>
    </oc>
    <nc r="N10"/>
  </rcc>
  <rcc rId="11" sId="1">
    <oc r="P10">
      <f>F10</f>
    </oc>
    <nc r="P10"/>
  </rcc>
  <rcc rId="12" sId="1">
    <oc r="Q10">
      <f>O10*P10</f>
    </oc>
    <nc r="Q10"/>
  </rcc>
  <rcc rId="13" sId="1">
    <oc r="N11">
      <f>E11</f>
    </oc>
    <nc r="N11" t="inlineStr">
      <is>
        <t>-</t>
      </is>
    </nc>
  </rcc>
  <rcc rId="14" sId="1">
    <oc r="Q11">
      <f>O11*P11</f>
    </oc>
    <nc r="Q11" t="inlineStr">
      <is>
        <t>-</t>
      </is>
    </nc>
  </rcc>
  <rcv guid="{5AE9BFE7-DFF4-421E-88D0-FB861FBAC5A7}" action="add"/>
</revisions>
</file>

<file path=xl/revisions/userNames.xml><?xml version="1.0" encoding="utf-8"?>
<us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count="0"/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19"/>
  <sheetViews>
    <sheetView tabSelected="1" zoomScale="90" zoomScaleNormal="90" workbookViewId="0">
      <selection activeCell="N19" sqref="N19"/>
    </sheetView>
  </sheetViews>
  <sheetFormatPr defaultRowHeight="15" x14ac:dyDescent="0.25"/>
  <cols>
    <col min="1" max="1" width="4.5703125" customWidth="1"/>
    <col min="2" max="2" width="4.42578125" customWidth="1"/>
    <col min="3" max="3" width="36.28515625" customWidth="1"/>
    <col min="4" max="4" width="7.140625" customWidth="1"/>
    <col min="5" max="5" width="17.140625" customWidth="1"/>
    <col min="6" max="6" width="16.7109375" customWidth="1"/>
    <col min="7" max="7" width="22.85546875" customWidth="1"/>
    <col min="8" max="8" width="15.140625" customWidth="1"/>
    <col min="9" max="9" width="5.5703125" customWidth="1"/>
    <col min="10" max="10" width="39.42578125" customWidth="1"/>
    <col min="11" max="11" width="21.28515625" customWidth="1"/>
    <col min="12" max="12" width="25.5703125" customWidth="1"/>
    <col min="13" max="13" width="7.28515625" customWidth="1"/>
    <col min="14" max="14" width="15" customWidth="1"/>
    <col min="15" max="15" width="13.85546875" customWidth="1"/>
    <col min="16" max="16" width="8.7109375" customWidth="1"/>
    <col min="17" max="17" width="22.7109375" customWidth="1"/>
    <col min="18" max="1025" width="8.7109375" customWidth="1"/>
  </cols>
  <sheetData>
    <row r="1" spans="1:27" ht="34.5" customHeight="1" x14ac:dyDescent="0.25">
      <c r="B1" s="52" t="s">
        <v>0</v>
      </c>
      <c r="C1" s="52"/>
      <c r="D1" s="52"/>
      <c r="E1" s="52"/>
      <c r="F1" s="52"/>
      <c r="G1" s="52"/>
      <c r="H1" s="52"/>
      <c r="I1" s="52"/>
      <c r="J1" s="52"/>
      <c r="K1" s="52"/>
      <c r="L1" s="52"/>
      <c r="M1" s="52"/>
      <c r="N1" s="52"/>
      <c r="O1" s="52"/>
      <c r="P1" s="52"/>
      <c r="Q1" s="52"/>
      <c r="R1" s="1"/>
      <c r="S1" s="1"/>
      <c r="T1" s="1"/>
      <c r="U1" s="1"/>
      <c r="V1" s="1"/>
      <c r="W1" s="1"/>
      <c r="X1" s="1"/>
      <c r="Y1" s="1"/>
      <c r="Z1" s="1"/>
      <c r="AA1" s="1"/>
    </row>
    <row r="2" spans="1:27" x14ac:dyDescent="0.25"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</row>
    <row r="3" spans="1:27" ht="34.5" customHeight="1" x14ac:dyDescent="0.25">
      <c r="B3" s="53" t="s">
        <v>1</v>
      </c>
      <c r="C3" s="53"/>
      <c r="D3" s="53"/>
      <c r="E3" s="53"/>
      <c r="F3" s="3">
        <v>5637061.4299999997</v>
      </c>
      <c r="G3" s="4" t="s">
        <v>2</v>
      </c>
      <c r="H3" s="2"/>
      <c r="I3" s="54" t="s">
        <v>3</v>
      </c>
      <c r="J3" s="54"/>
      <c r="K3" s="54"/>
      <c r="L3" s="54"/>
      <c r="M3" s="54"/>
      <c r="N3" s="54"/>
      <c r="O3" s="54"/>
      <c r="P3" s="54"/>
      <c r="Q3" s="54"/>
      <c r="R3" s="2"/>
      <c r="S3" s="2"/>
      <c r="T3" s="2"/>
      <c r="U3" s="2"/>
      <c r="V3" s="2"/>
      <c r="W3" s="2"/>
      <c r="X3" s="2"/>
      <c r="Y3" s="2"/>
      <c r="Z3" s="2"/>
      <c r="AA3" s="2"/>
    </row>
    <row r="4" spans="1:27" ht="33.75" customHeight="1" x14ac:dyDescent="0.25">
      <c r="B4" s="55"/>
      <c r="C4" s="55"/>
      <c r="D4" s="55"/>
      <c r="E4" s="55"/>
      <c r="F4" s="55"/>
      <c r="G4" s="55"/>
      <c r="H4" s="2"/>
      <c r="I4" s="56" t="s">
        <v>4</v>
      </c>
      <c r="J4" s="56"/>
      <c r="K4" s="56"/>
      <c r="L4" s="56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</row>
    <row r="5" spans="1:27" ht="21.75" customHeight="1" x14ac:dyDescent="0.25">
      <c r="B5" s="2"/>
      <c r="C5" s="2"/>
      <c r="D5" s="2"/>
      <c r="E5" s="2"/>
      <c r="F5" s="2"/>
      <c r="G5" s="5"/>
      <c r="H5" s="2"/>
      <c r="I5" s="6" t="s">
        <v>5</v>
      </c>
      <c r="J5" s="6"/>
      <c r="K5" s="6"/>
      <c r="L5" s="6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</row>
    <row r="6" spans="1:27" ht="21" customHeight="1" x14ac:dyDescent="0.25"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</row>
    <row r="7" spans="1:27" ht="32.25" customHeight="1" x14ac:dyDescent="0.25">
      <c r="B7" s="54" t="s">
        <v>6</v>
      </c>
      <c r="C7" s="54"/>
      <c r="D7" s="54"/>
      <c r="E7" s="54"/>
      <c r="F7" s="54"/>
      <c r="G7" s="54"/>
      <c r="H7" s="7"/>
      <c r="I7" s="54" t="s">
        <v>7</v>
      </c>
      <c r="J7" s="54"/>
      <c r="K7" s="54"/>
      <c r="L7" s="54"/>
      <c r="M7" s="54"/>
      <c r="N7" s="54"/>
      <c r="O7" s="54"/>
      <c r="P7" s="54"/>
      <c r="Q7" s="54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27" ht="89.25" x14ac:dyDescent="0.25">
      <c r="B8" s="8" t="s">
        <v>8</v>
      </c>
      <c r="C8" s="9" t="s">
        <v>9</v>
      </c>
      <c r="D8" s="9" t="s">
        <v>10</v>
      </c>
      <c r="E8" s="10" t="s">
        <v>11</v>
      </c>
      <c r="F8" s="10" t="s">
        <v>12</v>
      </c>
      <c r="G8" s="11" t="s">
        <v>13</v>
      </c>
      <c r="H8" s="2"/>
      <c r="I8" s="8" t="s">
        <v>8</v>
      </c>
      <c r="J8" s="9" t="s">
        <v>14</v>
      </c>
      <c r="K8" s="10" t="s">
        <v>15</v>
      </c>
      <c r="L8" s="9" t="s">
        <v>16</v>
      </c>
      <c r="M8" s="9" t="s">
        <v>10</v>
      </c>
      <c r="N8" s="10" t="s">
        <v>11</v>
      </c>
      <c r="O8" s="10" t="s">
        <v>17</v>
      </c>
      <c r="P8" s="10" t="s">
        <v>12</v>
      </c>
      <c r="Q8" s="11" t="s">
        <v>18</v>
      </c>
      <c r="R8" s="2"/>
      <c r="S8" s="2"/>
      <c r="T8" s="2"/>
      <c r="U8" s="2"/>
      <c r="V8" s="2"/>
      <c r="W8" s="2"/>
      <c r="X8" s="2"/>
      <c r="Y8" s="2"/>
      <c r="Z8" s="2"/>
      <c r="AA8" s="2"/>
    </row>
    <row r="9" spans="1:27" ht="25.5" x14ac:dyDescent="0.25">
      <c r="A9" s="12"/>
      <c r="B9" s="38">
        <v>1</v>
      </c>
      <c r="C9" s="44" t="s">
        <v>19</v>
      </c>
      <c r="D9" s="13" t="s">
        <v>20</v>
      </c>
      <c r="E9" s="45">
        <f>E12+E13</f>
        <v>5637061.4299999997</v>
      </c>
      <c r="F9" s="14">
        <v>1</v>
      </c>
      <c r="G9" s="15">
        <f>G12+G13</f>
        <v>5637061.4299999997</v>
      </c>
      <c r="H9" s="2"/>
      <c r="I9" s="16">
        <f>B9</f>
        <v>1</v>
      </c>
      <c r="J9" s="17" t="str">
        <f>C9</f>
        <v xml:space="preserve">Монтаж систем безопасности на объектах энергосистемы  </v>
      </c>
      <c r="K9" s="18"/>
      <c r="L9" s="18"/>
      <c r="M9" s="19" t="str">
        <f>D9</f>
        <v>усл. Ед.</v>
      </c>
      <c r="N9" s="20">
        <f>G9</f>
        <v>5637061.4299999997</v>
      </c>
      <c r="O9" s="21">
        <v>1</v>
      </c>
      <c r="P9" s="19">
        <f>F9</f>
        <v>1</v>
      </c>
      <c r="Q9" s="22">
        <f>Q12+Q13</f>
        <v>0</v>
      </c>
      <c r="R9" s="2"/>
      <c r="S9" s="2"/>
      <c r="T9" s="2"/>
      <c r="U9" s="2"/>
      <c r="V9" s="2"/>
      <c r="W9" s="2"/>
      <c r="X9" s="2"/>
      <c r="Y9" s="2"/>
      <c r="Z9" s="2"/>
      <c r="AA9" s="2"/>
    </row>
    <row r="10" spans="1:27" x14ac:dyDescent="0.25">
      <c r="A10" s="12"/>
      <c r="B10" s="38"/>
      <c r="C10" s="44" t="s">
        <v>21</v>
      </c>
      <c r="D10" s="13"/>
      <c r="E10" s="45"/>
      <c r="F10" s="14"/>
      <c r="G10" s="15"/>
      <c r="H10" s="2"/>
      <c r="I10" s="16">
        <f>B10</f>
        <v>0</v>
      </c>
      <c r="J10" s="17" t="str">
        <f t="shared" ref="J10:J14" si="0">C10</f>
        <v xml:space="preserve">                                            в т.ч.:</v>
      </c>
      <c r="K10" s="18"/>
      <c r="L10" s="18"/>
      <c r="M10" s="19"/>
      <c r="N10" s="20"/>
      <c r="O10" s="21"/>
      <c r="P10" s="19"/>
      <c r="Q10" s="22"/>
      <c r="R10" s="2"/>
      <c r="S10" s="2"/>
      <c r="T10" s="2"/>
      <c r="U10" s="2"/>
      <c r="V10" s="2"/>
      <c r="W10" s="2"/>
      <c r="X10" s="2"/>
      <c r="Y10" s="2"/>
      <c r="Z10" s="2"/>
      <c r="AA10" s="2"/>
    </row>
    <row r="11" spans="1:27" x14ac:dyDescent="0.25">
      <c r="A11" s="12"/>
      <c r="B11" s="39" t="s">
        <v>22</v>
      </c>
      <c r="C11" s="29" t="s">
        <v>23</v>
      </c>
      <c r="D11" s="46" t="s">
        <v>24</v>
      </c>
      <c r="E11" s="24" t="s">
        <v>24</v>
      </c>
      <c r="F11" s="14"/>
      <c r="G11" s="15"/>
      <c r="H11" s="2"/>
      <c r="I11" s="23" t="s">
        <v>22</v>
      </c>
      <c r="J11" s="17" t="str">
        <f t="shared" si="0"/>
        <v>Проектно-изыскательские работы</v>
      </c>
      <c r="K11" s="18"/>
      <c r="L11" s="18"/>
      <c r="M11" s="19" t="s">
        <v>24</v>
      </c>
      <c r="N11" s="20" t="s">
        <v>24</v>
      </c>
      <c r="O11" s="26"/>
      <c r="P11" s="25" t="s">
        <v>24</v>
      </c>
      <c r="Q11" s="27" t="s">
        <v>24</v>
      </c>
      <c r="R11" s="2"/>
      <c r="S11" s="2"/>
      <c r="T11" s="2"/>
      <c r="U11" s="2"/>
      <c r="V11" s="2"/>
      <c r="W11" s="2"/>
      <c r="X11" s="2"/>
      <c r="Y11" s="2"/>
      <c r="Z11" s="2"/>
      <c r="AA11" s="2"/>
    </row>
    <row r="12" spans="1:27" ht="25.5" x14ac:dyDescent="0.25">
      <c r="A12" s="12"/>
      <c r="B12" s="39" t="s">
        <v>25</v>
      </c>
      <c r="C12" s="29" t="s">
        <v>26</v>
      </c>
      <c r="D12" s="46" t="s">
        <v>35</v>
      </c>
      <c r="E12" s="28">
        <v>3028201.32</v>
      </c>
      <c r="F12" s="47">
        <v>1</v>
      </c>
      <c r="G12" s="15">
        <f>E12*F12</f>
        <v>3028201.32</v>
      </c>
      <c r="H12" s="2"/>
      <c r="I12" s="23" t="s">
        <v>25</v>
      </c>
      <c r="J12" s="17" t="str">
        <f t="shared" si="0"/>
        <v xml:space="preserve">Строительно-монтажные и пусконаладочные работы </v>
      </c>
      <c r="K12" s="18"/>
      <c r="L12" s="18"/>
      <c r="M12" s="19" t="str">
        <f>D12</f>
        <v>ус.ед</v>
      </c>
      <c r="N12" s="20">
        <f>G12</f>
        <v>3028201.32</v>
      </c>
      <c r="O12" s="26">
        <v>1</v>
      </c>
      <c r="P12" s="25">
        <v>0</v>
      </c>
      <c r="Q12" s="27">
        <f>O12*P12</f>
        <v>0</v>
      </c>
      <c r="R12" s="2"/>
      <c r="S12" s="2"/>
      <c r="T12" s="2"/>
      <c r="U12" s="2"/>
      <c r="V12" s="2"/>
      <c r="W12" s="2"/>
      <c r="X12" s="2"/>
      <c r="Y12" s="2"/>
      <c r="Z12" s="2"/>
      <c r="AA12" s="2"/>
    </row>
    <row r="13" spans="1:27" x14ac:dyDescent="0.25">
      <c r="A13" s="12"/>
      <c r="B13" s="23" t="s">
        <v>27</v>
      </c>
      <c r="C13" s="40" t="s">
        <v>28</v>
      </c>
      <c r="D13" s="41" t="s">
        <v>35</v>
      </c>
      <c r="E13" s="42">
        <v>2608860.11</v>
      </c>
      <c r="F13" s="43">
        <v>1</v>
      </c>
      <c r="G13" s="15">
        <f>E13*F13</f>
        <v>2608860.11</v>
      </c>
      <c r="H13" s="2"/>
      <c r="I13" s="23" t="s">
        <v>27</v>
      </c>
      <c r="J13" s="17" t="str">
        <f t="shared" si="0"/>
        <v>Материалы</v>
      </c>
      <c r="K13" s="18"/>
      <c r="L13" s="18"/>
      <c r="M13" s="19" t="str">
        <f>D13</f>
        <v>ус.ед</v>
      </c>
      <c r="N13" s="20">
        <f>G13</f>
        <v>2608860.11</v>
      </c>
      <c r="O13" s="26">
        <v>1</v>
      </c>
      <c r="P13" s="25">
        <v>0</v>
      </c>
      <c r="Q13" s="27">
        <f>O13*P13</f>
        <v>0</v>
      </c>
      <c r="R13" s="2"/>
      <c r="S13" s="2"/>
      <c r="T13" s="2"/>
      <c r="U13" s="2"/>
      <c r="V13" s="2"/>
      <c r="W13" s="2"/>
      <c r="X13" s="2"/>
      <c r="Y13" s="2"/>
      <c r="Z13" s="2"/>
      <c r="AA13" s="2"/>
    </row>
    <row r="14" spans="1:27" x14ac:dyDescent="0.25">
      <c r="A14" s="12"/>
      <c r="B14" s="23" t="s">
        <v>29</v>
      </c>
      <c r="C14" s="29" t="s">
        <v>30</v>
      </c>
      <c r="D14" s="30" t="s">
        <v>24</v>
      </c>
      <c r="E14" s="24" t="s">
        <v>24</v>
      </c>
      <c r="F14" s="14"/>
      <c r="G14" s="15"/>
      <c r="H14" s="2"/>
      <c r="I14" s="23" t="s">
        <v>29</v>
      </c>
      <c r="J14" s="48" t="str">
        <f t="shared" si="0"/>
        <v>Оборудование</v>
      </c>
      <c r="K14" s="49"/>
      <c r="L14" s="49"/>
      <c r="M14" s="50"/>
      <c r="N14" s="51" t="s">
        <v>24</v>
      </c>
      <c r="O14" s="26"/>
      <c r="P14" s="25"/>
      <c r="Q14" s="27"/>
      <c r="R14" s="2"/>
      <c r="S14" s="2"/>
      <c r="T14" s="2"/>
      <c r="U14" s="2"/>
      <c r="V14" s="2"/>
      <c r="W14" s="2"/>
      <c r="X14" s="2"/>
      <c r="Y14" s="2"/>
      <c r="Z14" s="2"/>
      <c r="AA14" s="2"/>
    </row>
    <row r="15" spans="1:27" ht="21" customHeight="1" x14ac:dyDescent="0.25">
      <c r="A15" s="12"/>
      <c r="B15" s="57" t="s">
        <v>31</v>
      </c>
      <c r="C15" s="57"/>
      <c r="D15" s="57"/>
      <c r="E15" s="57"/>
      <c r="F15" s="57"/>
      <c r="G15" s="31">
        <f>G9</f>
        <v>5637061.4299999997</v>
      </c>
      <c r="H15" s="32"/>
      <c r="I15" s="57" t="s">
        <v>31</v>
      </c>
      <c r="J15" s="57"/>
      <c r="K15" s="57"/>
      <c r="L15" s="57"/>
      <c r="M15" s="57"/>
      <c r="N15" s="57"/>
      <c r="O15" s="57"/>
      <c r="P15" s="57"/>
      <c r="Q15" s="31">
        <f>Q9</f>
        <v>0</v>
      </c>
      <c r="R15" s="2"/>
      <c r="S15" s="2"/>
      <c r="T15" s="2"/>
      <c r="U15" s="2"/>
      <c r="V15" s="2"/>
      <c r="W15" s="2"/>
      <c r="X15" s="2"/>
      <c r="Y15" s="2"/>
      <c r="Z15" s="2"/>
      <c r="AA15" s="2"/>
    </row>
    <row r="16" spans="1:27" ht="15" customHeight="1" x14ac:dyDescent="0.25">
      <c r="A16" s="12"/>
      <c r="B16" s="58" t="s">
        <v>32</v>
      </c>
      <c r="C16" s="58"/>
      <c r="D16" s="58"/>
      <c r="E16" s="58"/>
      <c r="F16" s="33">
        <v>0.2</v>
      </c>
      <c r="G16" s="34">
        <f>G15*F16</f>
        <v>1127412.2860000001</v>
      </c>
      <c r="H16" s="2"/>
      <c r="I16" s="58" t="s">
        <v>32</v>
      </c>
      <c r="J16" s="58"/>
      <c r="K16" s="58"/>
      <c r="L16" s="58"/>
      <c r="M16" s="58"/>
      <c r="N16" s="58"/>
      <c r="O16" s="58"/>
      <c r="P16" s="33">
        <v>0.2</v>
      </c>
      <c r="Q16" s="34">
        <f>Q15*P16</f>
        <v>0</v>
      </c>
      <c r="R16" s="2"/>
      <c r="S16" s="2"/>
      <c r="T16" s="2"/>
      <c r="U16" s="2"/>
      <c r="V16" s="2"/>
      <c r="W16" s="2"/>
      <c r="X16" s="2"/>
      <c r="Y16" s="2"/>
      <c r="Z16" s="2"/>
      <c r="AA16" s="2"/>
    </row>
    <row r="17" spans="1:27" ht="15.75" customHeight="1" x14ac:dyDescent="0.25">
      <c r="A17" s="12"/>
      <c r="B17" s="59" t="s">
        <v>33</v>
      </c>
      <c r="C17" s="59"/>
      <c r="D17" s="59"/>
      <c r="E17" s="59"/>
      <c r="F17" s="59"/>
      <c r="G17" s="35">
        <f>G15+G16</f>
        <v>6764473.716</v>
      </c>
      <c r="H17" s="2"/>
      <c r="I17" s="59" t="s">
        <v>33</v>
      </c>
      <c r="J17" s="59"/>
      <c r="K17" s="59"/>
      <c r="L17" s="59"/>
      <c r="M17" s="59"/>
      <c r="N17" s="59"/>
      <c r="O17" s="59"/>
      <c r="P17" s="59"/>
      <c r="Q17" s="35">
        <f>Q15+Q16</f>
        <v>0</v>
      </c>
      <c r="R17" s="2"/>
      <c r="S17" s="2"/>
      <c r="T17" s="2"/>
      <c r="U17" s="2"/>
      <c r="V17" s="2"/>
      <c r="W17" s="2"/>
      <c r="X17" s="2"/>
      <c r="Y17" s="2"/>
      <c r="Z17" s="2"/>
      <c r="AA17" s="2"/>
    </row>
    <row r="18" spans="1:27" ht="33.75" customHeight="1" x14ac:dyDescent="0.25">
      <c r="B18" s="60"/>
      <c r="C18" s="60"/>
      <c r="D18" s="60"/>
      <c r="E18" s="60"/>
      <c r="F18" s="60"/>
      <c r="G18" s="60"/>
      <c r="H18" s="2"/>
      <c r="I18" s="2"/>
      <c r="J18" s="2"/>
      <c r="K18" s="2"/>
      <c r="L18" s="2"/>
      <c r="M18" s="32"/>
      <c r="N18" s="32"/>
      <c r="O18" s="3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</row>
    <row r="19" spans="1:27" ht="151.5" customHeight="1" x14ac:dyDescent="0.25">
      <c r="B19" s="61"/>
      <c r="C19" s="61"/>
      <c r="D19" s="61"/>
      <c r="E19" s="61"/>
      <c r="F19" s="61"/>
      <c r="G19" s="61"/>
      <c r="H19" s="36"/>
      <c r="I19" s="36"/>
      <c r="J19" s="62" t="s">
        <v>34</v>
      </c>
      <c r="K19" s="62"/>
      <c r="L19" s="37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36"/>
      <c r="Z19" s="36"/>
      <c r="AA19" s="2"/>
    </row>
  </sheetData>
  <customSheetViews>
    <customSheetView guid="{5AE9BFE7-DFF4-421E-88D0-FB861FBAC5A7}" scale="90" fitToPage="1">
      <selection activeCell="O19" sqref="O19"/>
      <pageMargins left="0.7" right="0.7" top="0.75" bottom="0.75" header="0.51180555555555496" footer="0.51180555555555496"/>
      <pageSetup paperSize="9" firstPageNumber="0" fitToHeight="0" orientation="landscape" horizontalDpi="300" verticalDpi="300"/>
    </customSheetView>
  </customSheetViews>
  <mergeCells count="16">
    <mergeCell ref="B17:F17"/>
    <mergeCell ref="I17:P17"/>
    <mergeCell ref="B18:G18"/>
    <mergeCell ref="B19:G19"/>
    <mergeCell ref="J19:K19"/>
    <mergeCell ref="B7:G7"/>
    <mergeCell ref="I7:Q7"/>
    <mergeCell ref="B15:F15"/>
    <mergeCell ref="I15:P15"/>
    <mergeCell ref="B16:E16"/>
    <mergeCell ref="I16:O16"/>
    <mergeCell ref="B1:Q1"/>
    <mergeCell ref="B3:E3"/>
    <mergeCell ref="I3:Q3"/>
    <mergeCell ref="B4:G4"/>
    <mergeCell ref="I4:L4"/>
  </mergeCells>
  <pageMargins left="0.7" right="0.7" top="0.75" bottom="0.75" header="0.51180555555555496" footer="0.51180555555555496"/>
  <pageSetup paperSize="9" firstPageNumber="0" fitToHeight="0" orientation="landscape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8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Структура НМЦ и форма КП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Иваненко Елена Сергеевна</dc:creator>
  <dc:description/>
  <cp:lastModifiedBy>Ирдуганова Ирина Николаевна</cp:lastModifiedBy>
  <cp:revision>4</cp:revision>
  <cp:lastPrinted>2020-07-22T04:23:38Z</cp:lastPrinted>
  <dcterms:created xsi:type="dcterms:W3CDTF">2018-05-22T01:14:50Z</dcterms:created>
  <dcterms:modified xsi:type="dcterms:W3CDTF">2024-03-11T02:13:05Z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